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9020" windowHeight="13680"/>
  </bookViews>
  <sheets>
    <sheet name="Лист1" sheetId="1" r:id="rId1"/>
  </sheets>
  <definedNames>
    <definedName name="_xlnm.Print_Titles" localSheetId="0">Лист1!$A:$C</definedName>
  </definedNames>
  <calcPr calcId="145621"/>
</workbook>
</file>

<file path=xl/calcChain.xml><?xml version="1.0" encoding="utf-8"?>
<calcChain xmlns="http://schemas.openxmlformats.org/spreadsheetml/2006/main">
  <c r="J92" i="1" l="1"/>
  <c r="J6" i="1"/>
  <c r="J7" i="1"/>
  <c r="J8" i="1"/>
  <c r="J9" i="1"/>
  <c r="J10" i="1"/>
  <c r="J11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9" i="1"/>
  <c r="J50" i="1"/>
  <c r="J51" i="1"/>
  <c r="J52" i="1"/>
  <c r="J53" i="1"/>
  <c r="J54" i="1"/>
  <c r="J55" i="1"/>
  <c r="J56" i="1"/>
  <c r="J57" i="1"/>
  <c r="J59" i="1"/>
  <c r="J60" i="1"/>
  <c r="J61" i="1"/>
  <c r="J62" i="1"/>
  <c r="J64" i="1"/>
  <c r="J65" i="1"/>
  <c r="J66" i="1"/>
  <c r="J67" i="1"/>
  <c r="J68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5" i="1"/>
  <c r="I6" i="1"/>
  <c r="I7" i="1"/>
  <c r="I8" i="1"/>
  <c r="I9" i="1"/>
  <c r="I10" i="1"/>
  <c r="I11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9" i="1"/>
  <c r="I50" i="1"/>
  <c r="I51" i="1"/>
  <c r="I52" i="1"/>
  <c r="I53" i="1"/>
  <c r="I54" i="1"/>
  <c r="I55" i="1"/>
  <c r="I56" i="1"/>
  <c r="I57" i="1"/>
  <c r="I59" i="1"/>
  <c r="I60" i="1"/>
  <c r="I61" i="1"/>
  <c r="I62" i="1"/>
  <c r="I64" i="1"/>
  <c r="I65" i="1"/>
  <c r="I66" i="1"/>
  <c r="I67" i="1"/>
  <c r="I68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5" i="1"/>
  <c r="H6" i="1"/>
  <c r="H7" i="1"/>
  <c r="H8" i="1"/>
  <c r="H9" i="1"/>
  <c r="H10" i="1"/>
  <c r="H11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9" i="1"/>
  <c r="H50" i="1"/>
  <c r="H51" i="1"/>
  <c r="H52" i="1"/>
  <c r="H53" i="1"/>
  <c r="H54" i="1"/>
  <c r="H55" i="1"/>
  <c r="H56" i="1"/>
  <c r="H57" i="1"/>
  <c r="H59" i="1"/>
  <c r="H60" i="1"/>
  <c r="H61" i="1"/>
  <c r="H62" i="1"/>
  <c r="H64" i="1"/>
  <c r="H73" i="1"/>
  <c r="H74" i="1"/>
  <c r="H75" i="1"/>
  <c r="H76" i="1"/>
  <c r="H77" i="1"/>
  <c r="H80" i="1"/>
  <c r="H81" i="1"/>
  <c r="H83" i="1"/>
  <c r="H84" i="1"/>
  <c r="H85" i="1"/>
  <c r="H86" i="1"/>
  <c r="H88" i="1"/>
  <c r="H91" i="1"/>
  <c r="H92" i="1"/>
  <c r="H5" i="1"/>
</calcChain>
</file>

<file path=xl/sharedStrings.xml><?xml version="1.0" encoding="utf-8"?>
<sst xmlns="http://schemas.openxmlformats.org/spreadsheetml/2006/main" count="100" uniqueCount="97">
  <si>
    <t>На 30.09.2019</t>
  </si>
  <si>
    <t>ККД</t>
  </si>
  <si>
    <t>Доходи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</si>
  <si>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</si>
  <si>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</si>
  <si>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</si>
  <si>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</si>
  <si>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</si>
  <si>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</si>
  <si>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</si>
  <si>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</si>
  <si>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</si>
  <si>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</si>
  <si>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</si>
  <si>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</si>
  <si>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</si>
  <si>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</si>
  <si>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</si>
  <si>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Рентна плата за користування надрами для видобування корисних копалин місцевого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</si>
  <si>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</si>
  <si>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</si>
  <si>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</si>
  <si>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</si>
  <si>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</si>
  <si>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</si>
  <si>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</si>
  <si>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</si>
  <si>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</si>
  <si>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</si>
  <si>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</si>
  <si>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</si>
  <si>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</si>
  <si>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</si>
  <si>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</si>
  <si>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</si>
  <si>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</si>
  <si>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</si>
  <si>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</si>
  <si>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</si>
  <si>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</si>
  <si>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</si>
  <si>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</si>
  <si>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Неподаткові надходження  </t>
  </si>
  <si>
    <t>Доходи від власності та підприємницької діяльності  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</si>
  <si>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</si>
  <si>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</si>
  <si>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</si>
  <si>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</si>
  <si>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</si>
  <si>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</si>
  <si>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</si>
  <si>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</si>
  <si>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</si>
  <si>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</si>
  <si>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</si>
  <si>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</si>
  <si>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</si>
  <si>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</si>
  <si>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</si>
  <si>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</si>
  <si>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не віднесене до інших категорій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</si>
  <si>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</si>
  <si>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</si>
  <si>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</si>
  <si>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Доходи від операцій з капіталом  </t>
  </si>
  <si>
    <t>Надходження від продажу основного капіталу  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</si>
  <si>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</si>
  <si>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</si>
  <si>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</si>
  <si>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</si>
  <si>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</si>
  <si>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</si>
  <si>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</si>
  <si>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Субвенція з державного бюджету місцевим бюджетам на створення та ремонт існуючих спортивних комплексів при загальноосвітніх навчальних закладах усіх ступенів</t>
  </si>
  <si>
    <t>Субвенція з державного бюджету місцевим бюджетам на формування інфраструктури об`єднаних територіальних громад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</si>
  <si>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</si>
  <si>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</si>
  <si>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</si>
  <si>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</si>
  <si>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</si>
  <si>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</si>
  <si>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</si>
  <si>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</si>
  <si>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бюджету,</t>
  </si>
  <si>
    <t>Інші субвенції з місцевого бюджету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</si>
  <si>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</si>
  <si>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Всього без урахування трансферт</t>
  </si>
  <si>
    <t>Всього</t>
  </si>
  <si>
    <t xml:space="preserve">Доходи загального фонду міського бюджету за 9 місяців 2019 року        </t>
  </si>
  <si>
    <t>Затверджений план на рік</t>
  </si>
  <si>
    <t>План на рік з урахуванням змін</t>
  </si>
  <si>
    <t>План на 9 місяців з урахуванням змін</t>
  </si>
  <si>
    <t>Фактичні надходження за 9 місяців 2019 року</t>
  </si>
  <si>
    <t>% до затвердженого плану на рік</t>
  </si>
  <si>
    <t>% до плану на рік з урахуванням змін</t>
  </si>
  <si>
    <t>% до плану на 9 місяців з урахуванням змін</t>
  </si>
  <si>
    <t>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</si>
</sst>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4" xfId="0" applyFont="1" applyBorder="1" applyAlignment="1"/>
    <xf numFmtId="0" fontId="5" fillId="0" borderId="5" xfId="0" applyFont="1" applyBorder="1"/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/>
    <xf numFmtId="164" fontId="5" fillId="0" borderId="1" xfId="0" applyNumberFormat="1" applyFont="1" applyBorder="1"/>
    <xf numFmtId="164" fontId="5" fillId="0" borderId="6" xfId="0" applyNumberFormat="1" applyFont="1" applyBorder="1"/>
    <xf numFmtId="0" fontId="2" fillId="2" borderId="5" xfId="0" applyFont="1" applyFill="1" applyBorder="1"/>
    <xf numFmtId="0" fontId="5" fillId="0" borderId="1" xfId="0" applyFont="1" applyBorder="1"/>
    <xf numFmtId="3" fontId="2" fillId="2" borderId="1" xfId="0" applyNumberFormat="1" applyFont="1" applyFill="1" applyBorder="1" applyAlignment="1"/>
    <xf numFmtId="164" fontId="2" fillId="2" borderId="1" xfId="0" applyNumberFormat="1" applyFont="1" applyFill="1" applyBorder="1"/>
    <xf numFmtId="164" fontId="2" fillId="2" borderId="6" xfId="0" applyNumberFormat="1" applyFont="1" applyFill="1" applyBorder="1"/>
    <xf numFmtId="0" fontId="2" fillId="2" borderId="7" xfId="0" applyFont="1" applyFill="1" applyBorder="1"/>
    <xf numFmtId="0" fontId="5" fillId="0" borderId="8" xfId="0" applyFont="1" applyBorder="1"/>
    <xf numFmtId="3" fontId="2" fillId="2" borderId="8" xfId="0" applyNumberFormat="1" applyFont="1" applyFill="1" applyBorder="1" applyAlignment="1"/>
    <xf numFmtId="164" fontId="2" fillId="2" borderId="8" xfId="0" applyNumberFormat="1" applyFont="1" applyFill="1" applyBorder="1"/>
    <xf numFmtId="164" fontId="2" fillId="2" borderId="9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1" sqref="A1:J92"/>
    </sheetView>
  </sheetViews>
  <sheetFormatPr defaultRowHeight="12.75" x14ac:dyDescent="0.2"/>
  <cols>
    <col min="1" max="1" width="0.140625" customWidth="1"/>
    <col min="3" max="3" width="61.85546875" customWidth="1"/>
    <col min="4" max="4" width="12.5703125" customWidth="1"/>
    <col min="5" max="5" width="12.85546875" customWidth="1"/>
    <col min="6" max="6" width="13" customWidth="1"/>
    <col min="7" max="7" width="12.42578125" bestFit="1" customWidth="1"/>
    <col min="8" max="8" width="13" customWidth="1"/>
    <col min="9" max="9" width="11.42578125" customWidth="1"/>
    <col min="10" max="10" width="12.42578125" customWidth="1"/>
  </cols>
  <sheetData>
    <row r="1" spans="1:13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1"/>
      <c r="L1" s="1"/>
      <c r="M1" s="1"/>
    </row>
    <row r="2" spans="1:13" ht="18.75" x14ac:dyDescent="0.3">
      <c r="A2" s="7" t="s">
        <v>0</v>
      </c>
      <c r="B2" s="4" t="s">
        <v>88</v>
      </c>
      <c r="C2" s="5"/>
      <c r="D2" s="5"/>
      <c r="E2" s="5"/>
      <c r="F2" s="5"/>
      <c r="G2" s="5"/>
      <c r="H2" s="5"/>
      <c r="I2" s="5"/>
      <c r="J2" s="5"/>
      <c r="K2" s="1"/>
      <c r="L2" s="1"/>
      <c r="M2" s="1"/>
    </row>
    <row r="3" spans="1:13" ht="13.5" thickBot="1" x14ac:dyDescent="0.25">
      <c r="A3" s="8"/>
      <c r="B3" s="8"/>
      <c r="C3" s="8"/>
      <c r="D3" s="8"/>
      <c r="E3" s="8"/>
      <c r="F3" s="8"/>
      <c r="G3" s="8"/>
      <c r="H3" s="8"/>
      <c r="I3" s="8"/>
      <c r="J3" s="9" t="s">
        <v>96</v>
      </c>
    </row>
    <row r="4" spans="1:13" ht="52.5" customHeight="1" x14ac:dyDescent="0.2">
      <c r="A4" s="10"/>
      <c r="B4" s="2" t="s">
        <v>1</v>
      </c>
      <c r="C4" s="2" t="s">
        <v>2</v>
      </c>
      <c r="D4" s="2" t="s">
        <v>89</v>
      </c>
      <c r="E4" s="2" t="s">
        <v>90</v>
      </c>
      <c r="F4" s="2" t="s">
        <v>91</v>
      </c>
      <c r="G4" s="2" t="s">
        <v>92</v>
      </c>
      <c r="H4" s="2" t="s">
        <v>93</v>
      </c>
      <c r="I4" s="2" t="s">
        <v>94</v>
      </c>
      <c r="J4" s="3" t="s">
        <v>95</v>
      </c>
    </row>
    <row r="5" spans="1:13" x14ac:dyDescent="0.2">
      <c r="A5" s="11"/>
      <c r="B5" s="12">
        <v>10000000</v>
      </c>
      <c r="C5" s="13" t="s">
        <v>3</v>
      </c>
      <c r="D5" s="14">
        <v>102908400</v>
      </c>
      <c r="E5" s="14">
        <v>107171600</v>
      </c>
      <c r="F5" s="14">
        <v>79023734</v>
      </c>
      <c r="G5" s="14">
        <v>79212293.769999996</v>
      </c>
      <c r="H5" s="15">
        <f>G5/D5*100</f>
        <v>76.973593768827413</v>
      </c>
      <c r="I5" s="15">
        <f>G5/E5*100</f>
        <v>73.911646154391647</v>
      </c>
      <c r="J5" s="16">
        <f>G5/F5*100</f>
        <v>100.23861156700087</v>
      </c>
    </row>
    <row r="6" spans="1:13" ht="25.5" x14ac:dyDescent="0.2">
      <c r="A6" s="11"/>
      <c r="B6" s="12">
        <v>11000000</v>
      </c>
      <c r="C6" s="13" t="s">
        <v>4</v>
      </c>
      <c r="D6" s="14">
        <v>62642400</v>
      </c>
      <c r="E6" s="14">
        <v>65309300</v>
      </c>
      <c r="F6" s="14">
        <v>47914434</v>
      </c>
      <c r="G6" s="14">
        <v>49267151.349999994</v>
      </c>
      <c r="H6" s="15">
        <f t="shared" ref="H6:H64" si="0">G6/D6*100</f>
        <v>78.648249987229093</v>
      </c>
      <c r="I6" s="15">
        <f t="shared" ref="I6:I68" si="1">G6/E6*100</f>
        <v>75.436655039940703</v>
      </c>
      <c r="J6" s="16">
        <f t="shared" ref="J6:J68" si="2">G6/F6*100</f>
        <v>102.82319384175548</v>
      </c>
    </row>
    <row r="7" spans="1:13" x14ac:dyDescent="0.2">
      <c r="A7" s="11"/>
      <c r="B7" s="12">
        <v>11010000</v>
      </c>
      <c r="C7" s="13" t="s">
        <v>5</v>
      </c>
      <c r="D7" s="14">
        <v>62642400</v>
      </c>
      <c r="E7" s="14">
        <v>65309300</v>
      </c>
      <c r="F7" s="14">
        <v>47914434</v>
      </c>
      <c r="G7" s="14">
        <v>49267113.149999991</v>
      </c>
      <c r="H7" s="15">
        <f t="shared" si="0"/>
        <v>78.648189006168337</v>
      </c>
      <c r="I7" s="15">
        <f t="shared" si="1"/>
        <v>75.436596549036651</v>
      </c>
      <c r="J7" s="16">
        <f t="shared" si="2"/>
        <v>102.82311411630157</v>
      </c>
    </row>
    <row r="8" spans="1:13" ht="25.5" x14ac:dyDescent="0.2">
      <c r="A8" s="11"/>
      <c r="B8" s="12">
        <v>11010100</v>
      </c>
      <c r="C8" s="13" t="s">
        <v>6</v>
      </c>
      <c r="D8" s="14">
        <v>51145400</v>
      </c>
      <c r="E8" s="14">
        <v>53657400</v>
      </c>
      <c r="F8" s="14">
        <v>39275551</v>
      </c>
      <c r="G8" s="14">
        <v>39109177.719999999</v>
      </c>
      <c r="H8" s="15">
        <f t="shared" si="0"/>
        <v>76.46665725558897</v>
      </c>
      <c r="I8" s="15">
        <f t="shared" si="1"/>
        <v>72.886829626482083</v>
      </c>
      <c r="J8" s="16">
        <f t="shared" si="2"/>
        <v>99.57639479074399</v>
      </c>
    </row>
    <row r="9" spans="1:13" ht="38.25" x14ac:dyDescent="0.2">
      <c r="A9" s="11"/>
      <c r="B9" s="12">
        <v>11010200</v>
      </c>
      <c r="C9" s="13" t="s">
        <v>7</v>
      </c>
      <c r="D9" s="14">
        <v>2725000</v>
      </c>
      <c r="E9" s="14">
        <v>2791900</v>
      </c>
      <c r="F9" s="14">
        <v>2088883</v>
      </c>
      <c r="G9" s="14">
        <v>2079305.19</v>
      </c>
      <c r="H9" s="15">
        <f t="shared" si="0"/>
        <v>76.304777614678898</v>
      </c>
      <c r="I9" s="15">
        <f t="shared" si="1"/>
        <v>74.476349081270826</v>
      </c>
      <c r="J9" s="16">
        <f t="shared" si="2"/>
        <v>99.541486526531159</v>
      </c>
    </row>
    <row r="10" spans="1:13" ht="25.5" x14ac:dyDescent="0.2">
      <c r="A10" s="11"/>
      <c r="B10" s="12">
        <v>11010400</v>
      </c>
      <c r="C10" s="13" t="s">
        <v>8</v>
      </c>
      <c r="D10" s="14">
        <v>7980000</v>
      </c>
      <c r="E10" s="14">
        <v>7980000</v>
      </c>
      <c r="F10" s="14">
        <v>5868000</v>
      </c>
      <c r="G10" s="14">
        <v>7340119.0199999996</v>
      </c>
      <c r="H10" s="15">
        <f t="shared" si="0"/>
        <v>91.98144135338346</v>
      </c>
      <c r="I10" s="15">
        <f t="shared" si="1"/>
        <v>91.98144135338346</v>
      </c>
      <c r="J10" s="16">
        <f t="shared" si="2"/>
        <v>125.08723619631901</v>
      </c>
    </row>
    <row r="11" spans="1:13" ht="25.5" x14ac:dyDescent="0.2">
      <c r="A11" s="11"/>
      <c r="B11" s="12">
        <v>11010500</v>
      </c>
      <c r="C11" s="13" t="s">
        <v>9</v>
      </c>
      <c r="D11" s="14">
        <v>792000</v>
      </c>
      <c r="E11" s="14">
        <v>880000</v>
      </c>
      <c r="F11" s="14">
        <v>682000</v>
      </c>
      <c r="G11" s="14">
        <v>738511.22</v>
      </c>
      <c r="H11" s="15">
        <f t="shared" si="0"/>
        <v>93.246366161616152</v>
      </c>
      <c r="I11" s="15">
        <f t="shared" si="1"/>
        <v>83.921729545454539</v>
      </c>
      <c r="J11" s="16">
        <f t="shared" si="2"/>
        <v>108.28610263929619</v>
      </c>
    </row>
    <row r="12" spans="1:13" x14ac:dyDescent="0.2">
      <c r="A12" s="11"/>
      <c r="B12" s="12">
        <v>11020000</v>
      </c>
      <c r="C12" s="13" t="s">
        <v>10</v>
      </c>
      <c r="D12" s="14">
        <v>0</v>
      </c>
      <c r="E12" s="14">
        <v>0</v>
      </c>
      <c r="F12" s="14">
        <v>0</v>
      </c>
      <c r="G12" s="14">
        <v>38.200000000000003</v>
      </c>
      <c r="H12" s="15"/>
      <c r="I12" s="15"/>
      <c r="J12" s="16"/>
    </row>
    <row r="13" spans="1:13" ht="25.5" x14ac:dyDescent="0.2">
      <c r="A13" s="11"/>
      <c r="B13" s="12">
        <v>11020200</v>
      </c>
      <c r="C13" s="13" t="s">
        <v>11</v>
      </c>
      <c r="D13" s="14">
        <v>0</v>
      </c>
      <c r="E13" s="14">
        <v>0</v>
      </c>
      <c r="F13" s="14">
        <v>0</v>
      </c>
      <c r="G13" s="14">
        <v>38.200000000000003</v>
      </c>
      <c r="H13" s="15"/>
      <c r="I13" s="15"/>
      <c r="J13" s="16"/>
    </row>
    <row r="14" spans="1:13" x14ac:dyDescent="0.2">
      <c r="A14" s="11"/>
      <c r="B14" s="12">
        <v>13000000</v>
      </c>
      <c r="C14" s="13" t="s">
        <v>12</v>
      </c>
      <c r="D14" s="14">
        <v>332100</v>
      </c>
      <c r="E14" s="14">
        <v>332100</v>
      </c>
      <c r="F14" s="14">
        <v>251100</v>
      </c>
      <c r="G14" s="14">
        <v>191835.08000000002</v>
      </c>
      <c r="H14" s="15">
        <f t="shared" si="0"/>
        <v>57.764251731406212</v>
      </c>
      <c r="I14" s="15">
        <f t="shared" si="1"/>
        <v>57.764251731406212</v>
      </c>
      <c r="J14" s="16">
        <f t="shared" si="2"/>
        <v>76.3978813221824</v>
      </c>
    </row>
    <row r="15" spans="1:13" x14ac:dyDescent="0.2">
      <c r="A15" s="11"/>
      <c r="B15" s="12">
        <v>13010000</v>
      </c>
      <c r="C15" s="13" t="s">
        <v>13</v>
      </c>
      <c r="D15" s="14">
        <v>314600</v>
      </c>
      <c r="E15" s="14">
        <v>314600</v>
      </c>
      <c r="F15" s="14">
        <v>237600</v>
      </c>
      <c r="G15" s="14">
        <v>180616.77000000002</v>
      </c>
      <c r="H15" s="15">
        <f t="shared" si="0"/>
        <v>57.411560712015266</v>
      </c>
      <c r="I15" s="15">
        <f t="shared" si="1"/>
        <v>57.411560712015266</v>
      </c>
      <c r="J15" s="16">
        <f t="shared" si="2"/>
        <v>76.017159090909104</v>
      </c>
    </row>
    <row r="16" spans="1:13" ht="25.5" x14ac:dyDescent="0.2">
      <c r="A16" s="11"/>
      <c r="B16" s="12">
        <v>13010100</v>
      </c>
      <c r="C16" s="13" t="s">
        <v>14</v>
      </c>
      <c r="D16" s="14">
        <v>300000</v>
      </c>
      <c r="E16" s="14">
        <v>300000</v>
      </c>
      <c r="F16" s="14">
        <v>225000</v>
      </c>
      <c r="G16" s="14">
        <v>176532.98</v>
      </c>
      <c r="H16" s="15">
        <f t="shared" si="0"/>
        <v>58.844326666666667</v>
      </c>
      <c r="I16" s="15">
        <f t="shared" si="1"/>
        <v>58.844326666666667</v>
      </c>
      <c r="J16" s="16">
        <f t="shared" si="2"/>
        <v>78.459102222222228</v>
      </c>
    </row>
    <row r="17" spans="1:10" ht="38.25" x14ac:dyDescent="0.2">
      <c r="A17" s="11"/>
      <c r="B17" s="12">
        <v>13010200</v>
      </c>
      <c r="C17" s="13" t="s">
        <v>15</v>
      </c>
      <c r="D17" s="14">
        <v>14600</v>
      </c>
      <c r="E17" s="14">
        <v>14600</v>
      </c>
      <c r="F17" s="14">
        <v>12600</v>
      </c>
      <c r="G17" s="14">
        <v>4083.79</v>
      </c>
      <c r="H17" s="15">
        <f t="shared" si="0"/>
        <v>27.971164383561643</v>
      </c>
      <c r="I17" s="15">
        <f t="shared" si="1"/>
        <v>27.971164383561643</v>
      </c>
      <c r="J17" s="16">
        <f t="shared" si="2"/>
        <v>32.411031746031746</v>
      </c>
    </row>
    <row r="18" spans="1:10" x14ac:dyDescent="0.2">
      <c r="A18" s="11"/>
      <c r="B18" s="12">
        <v>13030000</v>
      </c>
      <c r="C18" s="13" t="s">
        <v>16</v>
      </c>
      <c r="D18" s="14">
        <v>17500</v>
      </c>
      <c r="E18" s="14">
        <v>17500</v>
      </c>
      <c r="F18" s="14">
        <v>13500</v>
      </c>
      <c r="G18" s="14">
        <v>11218.31</v>
      </c>
      <c r="H18" s="15">
        <f t="shared" si="0"/>
        <v>64.104628571428563</v>
      </c>
      <c r="I18" s="15">
        <f t="shared" si="1"/>
        <v>64.104628571428563</v>
      </c>
      <c r="J18" s="16">
        <f t="shared" si="2"/>
        <v>83.098592592592595</v>
      </c>
    </row>
    <row r="19" spans="1:10" ht="25.5" x14ac:dyDescent="0.2">
      <c r="A19" s="11"/>
      <c r="B19" s="12">
        <v>13030100</v>
      </c>
      <c r="C19" s="13" t="s">
        <v>17</v>
      </c>
      <c r="D19" s="14">
        <v>11800</v>
      </c>
      <c r="E19" s="14">
        <v>11800</v>
      </c>
      <c r="F19" s="14">
        <v>8800</v>
      </c>
      <c r="G19" s="14">
        <v>11218.31</v>
      </c>
      <c r="H19" s="15">
        <f t="shared" si="0"/>
        <v>95.070423728813552</v>
      </c>
      <c r="I19" s="15">
        <f t="shared" si="1"/>
        <v>95.070423728813552</v>
      </c>
      <c r="J19" s="16">
        <f t="shared" si="2"/>
        <v>127.48079545454544</v>
      </c>
    </row>
    <row r="20" spans="1:10" ht="25.5" x14ac:dyDescent="0.2">
      <c r="A20" s="11"/>
      <c r="B20" s="12">
        <v>13030200</v>
      </c>
      <c r="C20" s="13" t="s">
        <v>18</v>
      </c>
      <c r="D20" s="14">
        <v>5700</v>
      </c>
      <c r="E20" s="14">
        <v>5700</v>
      </c>
      <c r="F20" s="14">
        <v>4700</v>
      </c>
      <c r="G20" s="14">
        <v>0</v>
      </c>
      <c r="H20" s="15">
        <f t="shared" si="0"/>
        <v>0</v>
      </c>
      <c r="I20" s="15">
        <f t="shared" si="1"/>
        <v>0</v>
      </c>
      <c r="J20" s="16">
        <f t="shared" si="2"/>
        <v>0</v>
      </c>
    </row>
    <row r="21" spans="1:10" x14ac:dyDescent="0.2">
      <c r="A21" s="11"/>
      <c r="B21" s="12">
        <v>14000000</v>
      </c>
      <c r="C21" s="13" t="s">
        <v>19</v>
      </c>
      <c r="D21" s="14">
        <v>6162000</v>
      </c>
      <c r="E21" s="14">
        <v>6162000</v>
      </c>
      <c r="F21" s="14">
        <v>4473000</v>
      </c>
      <c r="G21" s="14">
        <v>3790215.8</v>
      </c>
      <c r="H21" s="15">
        <f t="shared" si="0"/>
        <v>61.509506653683864</v>
      </c>
      <c r="I21" s="15">
        <f t="shared" si="1"/>
        <v>61.509506653683864</v>
      </c>
      <c r="J21" s="16">
        <f t="shared" si="2"/>
        <v>84.735430359937396</v>
      </c>
    </row>
    <row r="22" spans="1:10" x14ac:dyDescent="0.2">
      <c r="A22" s="11"/>
      <c r="B22" s="12">
        <v>14020000</v>
      </c>
      <c r="C22" s="13" t="s">
        <v>20</v>
      </c>
      <c r="D22" s="14">
        <v>894300</v>
      </c>
      <c r="E22" s="14">
        <v>894300</v>
      </c>
      <c r="F22" s="14">
        <v>675000</v>
      </c>
      <c r="G22" s="14">
        <v>487990.74</v>
      </c>
      <c r="H22" s="15">
        <f t="shared" si="0"/>
        <v>54.566782958738678</v>
      </c>
      <c r="I22" s="15">
        <f t="shared" si="1"/>
        <v>54.566782958738678</v>
      </c>
      <c r="J22" s="16">
        <f t="shared" si="2"/>
        <v>72.294924444444447</v>
      </c>
    </row>
    <row r="23" spans="1:10" x14ac:dyDescent="0.2">
      <c r="A23" s="11"/>
      <c r="B23" s="12">
        <v>14021900</v>
      </c>
      <c r="C23" s="13" t="s">
        <v>21</v>
      </c>
      <c r="D23" s="14">
        <v>894300</v>
      </c>
      <c r="E23" s="14">
        <v>894300</v>
      </c>
      <c r="F23" s="14">
        <v>675000</v>
      </c>
      <c r="G23" s="14">
        <v>487990.74</v>
      </c>
      <c r="H23" s="15">
        <f t="shared" si="0"/>
        <v>54.566782958738678</v>
      </c>
      <c r="I23" s="15">
        <f t="shared" si="1"/>
        <v>54.566782958738678</v>
      </c>
      <c r="J23" s="16">
        <f t="shared" si="2"/>
        <v>72.294924444444447</v>
      </c>
    </row>
    <row r="24" spans="1:10" ht="25.5" x14ac:dyDescent="0.2">
      <c r="A24" s="11"/>
      <c r="B24" s="12">
        <v>14030000</v>
      </c>
      <c r="C24" s="13" t="s">
        <v>22</v>
      </c>
      <c r="D24" s="14">
        <v>3718300</v>
      </c>
      <c r="E24" s="14">
        <v>3718300</v>
      </c>
      <c r="F24" s="14">
        <v>2650000</v>
      </c>
      <c r="G24" s="14">
        <v>2066285.06</v>
      </c>
      <c r="H24" s="15">
        <f t="shared" si="0"/>
        <v>55.570692520775623</v>
      </c>
      <c r="I24" s="15">
        <f t="shared" si="1"/>
        <v>55.570692520775623</v>
      </c>
      <c r="J24" s="16">
        <f t="shared" si="2"/>
        <v>77.973021132075473</v>
      </c>
    </row>
    <row r="25" spans="1:10" x14ac:dyDescent="0.2">
      <c r="A25" s="11"/>
      <c r="B25" s="12">
        <v>14031900</v>
      </c>
      <c r="C25" s="13" t="s">
        <v>21</v>
      </c>
      <c r="D25" s="14">
        <v>3718300</v>
      </c>
      <c r="E25" s="14">
        <v>3718300</v>
      </c>
      <c r="F25" s="14">
        <v>2650000</v>
      </c>
      <c r="G25" s="14">
        <v>2066285.06</v>
      </c>
      <c r="H25" s="15">
        <f t="shared" si="0"/>
        <v>55.570692520775623</v>
      </c>
      <c r="I25" s="15">
        <f t="shared" si="1"/>
        <v>55.570692520775623</v>
      </c>
      <c r="J25" s="16">
        <f t="shared" si="2"/>
        <v>77.973021132075473</v>
      </c>
    </row>
    <row r="26" spans="1:10" ht="25.5" x14ac:dyDescent="0.2">
      <c r="A26" s="11"/>
      <c r="B26" s="12">
        <v>14040000</v>
      </c>
      <c r="C26" s="13" t="s">
        <v>23</v>
      </c>
      <c r="D26" s="14">
        <v>1549400</v>
      </c>
      <c r="E26" s="14">
        <v>1549400</v>
      </c>
      <c r="F26" s="14">
        <v>1148000</v>
      </c>
      <c r="G26" s="14">
        <v>1235940</v>
      </c>
      <c r="H26" s="15">
        <f t="shared" si="0"/>
        <v>79.768942816574167</v>
      </c>
      <c r="I26" s="15">
        <f t="shared" si="1"/>
        <v>79.768942816574167</v>
      </c>
      <c r="J26" s="16">
        <f t="shared" si="2"/>
        <v>107.66027874564459</v>
      </c>
    </row>
    <row r="27" spans="1:10" x14ac:dyDescent="0.2">
      <c r="A27" s="11"/>
      <c r="B27" s="12">
        <v>18000000</v>
      </c>
      <c r="C27" s="13" t="s">
        <v>24</v>
      </c>
      <c r="D27" s="14">
        <v>33771900</v>
      </c>
      <c r="E27" s="14">
        <v>35368200</v>
      </c>
      <c r="F27" s="14">
        <v>26385200</v>
      </c>
      <c r="G27" s="14">
        <v>25963091.540000003</v>
      </c>
      <c r="H27" s="15">
        <f t="shared" si="0"/>
        <v>76.877793491038418</v>
      </c>
      <c r="I27" s="15">
        <f t="shared" si="1"/>
        <v>73.408009285177087</v>
      </c>
      <c r="J27" s="16">
        <f t="shared" si="2"/>
        <v>98.400207464790881</v>
      </c>
    </row>
    <row r="28" spans="1:10" x14ac:dyDescent="0.2">
      <c r="A28" s="11"/>
      <c r="B28" s="12">
        <v>18010000</v>
      </c>
      <c r="C28" s="13" t="s">
        <v>25</v>
      </c>
      <c r="D28" s="14">
        <v>13876100</v>
      </c>
      <c r="E28" s="14">
        <v>14455000</v>
      </c>
      <c r="F28" s="14">
        <v>12295400</v>
      </c>
      <c r="G28" s="14">
        <v>12463511.540000001</v>
      </c>
      <c r="H28" s="15">
        <f t="shared" si="0"/>
        <v>89.819989334178914</v>
      </c>
      <c r="I28" s="15">
        <f t="shared" si="1"/>
        <v>86.222840124524396</v>
      </c>
      <c r="J28" s="16">
        <f t="shared" si="2"/>
        <v>101.36727182523546</v>
      </c>
    </row>
    <row r="29" spans="1:10" ht="25.5" x14ac:dyDescent="0.2">
      <c r="A29" s="11"/>
      <c r="B29" s="12">
        <v>18010100</v>
      </c>
      <c r="C29" s="13" t="s">
        <v>26</v>
      </c>
      <c r="D29" s="14">
        <v>50000</v>
      </c>
      <c r="E29" s="14">
        <v>50000</v>
      </c>
      <c r="F29" s="14">
        <v>37800</v>
      </c>
      <c r="G29" s="14">
        <v>47255.03</v>
      </c>
      <c r="H29" s="15">
        <f t="shared" si="0"/>
        <v>94.510059999999996</v>
      </c>
      <c r="I29" s="15">
        <f t="shared" si="1"/>
        <v>94.510059999999996</v>
      </c>
      <c r="J29" s="16">
        <f t="shared" si="2"/>
        <v>125.01330687830688</v>
      </c>
    </row>
    <row r="30" spans="1:10" ht="25.5" x14ac:dyDescent="0.2">
      <c r="A30" s="11"/>
      <c r="B30" s="12">
        <v>18010200</v>
      </c>
      <c r="C30" s="13" t="s">
        <v>27</v>
      </c>
      <c r="D30" s="14">
        <v>390500</v>
      </c>
      <c r="E30" s="14">
        <v>390500</v>
      </c>
      <c r="F30" s="14">
        <v>390500</v>
      </c>
      <c r="G30" s="14">
        <v>349458.04</v>
      </c>
      <c r="H30" s="15">
        <f t="shared" si="0"/>
        <v>89.489895006402037</v>
      </c>
      <c r="I30" s="15">
        <f t="shared" si="1"/>
        <v>89.489895006402037</v>
      </c>
      <c r="J30" s="16">
        <f t="shared" si="2"/>
        <v>89.489895006402037</v>
      </c>
    </row>
    <row r="31" spans="1:10" ht="25.5" x14ac:dyDescent="0.2">
      <c r="A31" s="11"/>
      <c r="B31" s="12">
        <v>18010300</v>
      </c>
      <c r="C31" s="13" t="s">
        <v>28</v>
      </c>
      <c r="D31" s="14">
        <v>375600</v>
      </c>
      <c r="E31" s="14">
        <v>404500</v>
      </c>
      <c r="F31" s="14">
        <v>386500</v>
      </c>
      <c r="G31" s="14">
        <v>555584.53</v>
      </c>
      <c r="H31" s="15">
        <f t="shared" si="0"/>
        <v>147.91920394036208</v>
      </c>
      <c r="I31" s="15">
        <f t="shared" si="1"/>
        <v>137.35093448702102</v>
      </c>
      <c r="J31" s="16">
        <f t="shared" si="2"/>
        <v>143.74761448900389</v>
      </c>
    </row>
    <row r="32" spans="1:10" ht="25.5" x14ac:dyDescent="0.2">
      <c r="A32" s="11"/>
      <c r="B32" s="12">
        <v>18010400</v>
      </c>
      <c r="C32" s="13" t="s">
        <v>29</v>
      </c>
      <c r="D32" s="14">
        <v>270000</v>
      </c>
      <c r="E32" s="14">
        <v>620000</v>
      </c>
      <c r="F32" s="14">
        <v>550000</v>
      </c>
      <c r="G32" s="14">
        <v>855001.61</v>
      </c>
      <c r="H32" s="15">
        <f t="shared" si="0"/>
        <v>316.66726296296292</v>
      </c>
      <c r="I32" s="15">
        <f t="shared" si="1"/>
        <v>137.90348548387098</v>
      </c>
      <c r="J32" s="16">
        <f t="shared" si="2"/>
        <v>155.45483818181819</v>
      </c>
    </row>
    <row r="33" spans="1:10" x14ac:dyDescent="0.2">
      <c r="A33" s="11"/>
      <c r="B33" s="12">
        <v>18010500</v>
      </c>
      <c r="C33" s="13" t="s">
        <v>30</v>
      </c>
      <c r="D33" s="14">
        <v>1390000</v>
      </c>
      <c r="E33" s="14">
        <v>1490000</v>
      </c>
      <c r="F33" s="14">
        <v>1135600</v>
      </c>
      <c r="G33" s="14">
        <v>1160006.48</v>
      </c>
      <c r="H33" s="15">
        <f t="shared" si="0"/>
        <v>83.453703597122299</v>
      </c>
      <c r="I33" s="15">
        <f t="shared" si="1"/>
        <v>77.852783892617452</v>
      </c>
      <c r="J33" s="16">
        <f t="shared" si="2"/>
        <v>102.14921451215217</v>
      </c>
    </row>
    <row r="34" spans="1:10" x14ac:dyDescent="0.2">
      <c r="A34" s="11"/>
      <c r="B34" s="12">
        <v>18010600</v>
      </c>
      <c r="C34" s="13" t="s">
        <v>31</v>
      </c>
      <c r="D34" s="14">
        <v>5700000</v>
      </c>
      <c r="E34" s="14">
        <v>5800000</v>
      </c>
      <c r="F34" s="14">
        <v>4360000</v>
      </c>
      <c r="G34" s="14">
        <v>4573095.79</v>
      </c>
      <c r="H34" s="15">
        <f t="shared" si="0"/>
        <v>80.229750701754384</v>
      </c>
      <c r="I34" s="15">
        <f t="shared" si="1"/>
        <v>78.846479137931041</v>
      </c>
      <c r="J34" s="16">
        <f t="shared" si="2"/>
        <v>104.88751811926606</v>
      </c>
    </row>
    <row r="35" spans="1:10" x14ac:dyDescent="0.2">
      <c r="A35" s="11"/>
      <c r="B35" s="12">
        <v>18010700</v>
      </c>
      <c r="C35" s="13" t="s">
        <v>32</v>
      </c>
      <c r="D35" s="14">
        <v>1300000</v>
      </c>
      <c r="E35" s="14">
        <v>1300000</v>
      </c>
      <c r="F35" s="14">
        <v>1270000</v>
      </c>
      <c r="G35" s="14">
        <v>1120805.76</v>
      </c>
      <c r="H35" s="15">
        <f t="shared" si="0"/>
        <v>86.215827692307684</v>
      </c>
      <c r="I35" s="15">
        <f t="shared" si="1"/>
        <v>86.215827692307684</v>
      </c>
      <c r="J35" s="16">
        <f t="shared" si="2"/>
        <v>88.252422047244096</v>
      </c>
    </row>
    <row r="36" spans="1:10" x14ac:dyDescent="0.2">
      <c r="A36" s="11"/>
      <c r="B36" s="12">
        <v>18010900</v>
      </c>
      <c r="C36" s="13" t="s">
        <v>33</v>
      </c>
      <c r="D36" s="14">
        <v>4200000</v>
      </c>
      <c r="E36" s="14">
        <v>4200000</v>
      </c>
      <c r="F36" s="14">
        <v>3990000</v>
      </c>
      <c r="G36" s="14">
        <v>3664803.64</v>
      </c>
      <c r="H36" s="15">
        <f t="shared" si="0"/>
        <v>87.257229523809528</v>
      </c>
      <c r="I36" s="15">
        <f t="shared" si="1"/>
        <v>87.257229523809528</v>
      </c>
      <c r="J36" s="16">
        <f t="shared" si="2"/>
        <v>91.849715288220551</v>
      </c>
    </row>
    <row r="37" spans="1:10" x14ac:dyDescent="0.2">
      <c r="A37" s="11"/>
      <c r="B37" s="12">
        <v>18011000</v>
      </c>
      <c r="C37" s="13" t="s">
        <v>34</v>
      </c>
      <c r="D37" s="14">
        <v>175000</v>
      </c>
      <c r="E37" s="14">
        <v>175000</v>
      </c>
      <c r="F37" s="14">
        <v>150000</v>
      </c>
      <c r="G37" s="14">
        <v>79167.33</v>
      </c>
      <c r="H37" s="15">
        <f t="shared" si="0"/>
        <v>45.23847428571429</v>
      </c>
      <c r="I37" s="15">
        <f t="shared" si="1"/>
        <v>45.23847428571429</v>
      </c>
      <c r="J37" s="16">
        <f t="shared" si="2"/>
        <v>52.778219999999997</v>
      </c>
    </row>
    <row r="38" spans="1:10" x14ac:dyDescent="0.2">
      <c r="A38" s="11"/>
      <c r="B38" s="12">
        <v>18011100</v>
      </c>
      <c r="C38" s="13" t="s">
        <v>35</v>
      </c>
      <c r="D38" s="14">
        <v>25000</v>
      </c>
      <c r="E38" s="14">
        <v>25000</v>
      </c>
      <c r="F38" s="14">
        <v>25000</v>
      </c>
      <c r="G38" s="14">
        <v>58333.33</v>
      </c>
      <c r="H38" s="15">
        <f t="shared" si="0"/>
        <v>233.33332000000001</v>
      </c>
      <c r="I38" s="15">
        <f t="shared" si="1"/>
        <v>233.33332000000001</v>
      </c>
      <c r="J38" s="16">
        <f t="shared" si="2"/>
        <v>233.33332000000001</v>
      </c>
    </row>
    <row r="39" spans="1:10" x14ac:dyDescent="0.2">
      <c r="A39" s="11"/>
      <c r="B39" s="12">
        <v>18030000</v>
      </c>
      <c r="C39" s="13" t="s">
        <v>36</v>
      </c>
      <c r="D39" s="14">
        <v>5000</v>
      </c>
      <c r="E39" s="14">
        <v>5000</v>
      </c>
      <c r="F39" s="14">
        <v>2600</v>
      </c>
      <c r="G39" s="14">
        <v>5605</v>
      </c>
      <c r="H39" s="15">
        <f t="shared" si="0"/>
        <v>112.1</v>
      </c>
      <c r="I39" s="15">
        <f t="shared" si="1"/>
        <v>112.1</v>
      </c>
      <c r="J39" s="16">
        <f t="shared" si="2"/>
        <v>215.57692307692307</v>
      </c>
    </row>
    <row r="40" spans="1:10" x14ac:dyDescent="0.2">
      <c r="A40" s="11"/>
      <c r="B40" s="12">
        <v>18030200</v>
      </c>
      <c r="C40" s="13" t="s">
        <v>37</v>
      </c>
      <c r="D40" s="14">
        <v>5000</v>
      </c>
      <c r="E40" s="14">
        <v>5000</v>
      </c>
      <c r="F40" s="14">
        <v>2600</v>
      </c>
      <c r="G40" s="14">
        <v>5605</v>
      </c>
      <c r="H40" s="15">
        <f t="shared" si="0"/>
        <v>112.1</v>
      </c>
      <c r="I40" s="15">
        <f t="shared" si="1"/>
        <v>112.1</v>
      </c>
      <c r="J40" s="16">
        <f t="shared" si="2"/>
        <v>215.57692307692307</v>
      </c>
    </row>
    <row r="41" spans="1:10" x14ac:dyDescent="0.2">
      <c r="A41" s="11"/>
      <c r="B41" s="12">
        <v>18050000</v>
      </c>
      <c r="C41" s="13" t="s">
        <v>38</v>
      </c>
      <c r="D41" s="14">
        <v>19890800</v>
      </c>
      <c r="E41" s="14">
        <v>20908200</v>
      </c>
      <c r="F41" s="14">
        <v>14087200</v>
      </c>
      <c r="G41" s="14">
        <v>13493975</v>
      </c>
      <c r="H41" s="15">
        <f t="shared" si="0"/>
        <v>67.840282944879036</v>
      </c>
      <c r="I41" s="15">
        <f t="shared" si="1"/>
        <v>64.53915210300265</v>
      </c>
      <c r="J41" s="16">
        <f t="shared" si="2"/>
        <v>95.788907660855244</v>
      </c>
    </row>
    <row r="42" spans="1:10" x14ac:dyDescent="0.2">
      <c r="A42" s="11"/>
      <c r="B42" s="12">
        <v>18050300</v>
      </c>
      <c r="C42" s="13" t="s">
        <v>39</v>
      </c>
      <c r="D42" s="14">
        <v>1900000</v>
      </c>
      <c r="E42" s="14">
        <v>1900000</v>
      </c>
      <c r="F42" s="14">
        <v>1165000</v>
      </c>
      <c r="G42" s="14">
        <v>1363506.3</v>
      </c>
      <c r="H42" s="15">
        <f t="shared" si="0"/>
        <v>71.763489473684217</v>
      </c>
      <c r="I42" s="15">
        <f t="shared" si="1"/>
        <v>71.763489473684217</v>
      </c>
      <c r="J42" s="16">
        <f t="shared" si="2"/>
        <v>117.03916738197427</v>
      </c>
    </row>
    <row r="43" spans="1:10" x14ac:dyDescent="0.2">
      <c r="A43" s="11"/>
      <c r="B43" s="12">
        <v>18050400</v>
      </c>
      <c r="C43" s="13" t="s">
        <v>40</v>
      </c>
      <c r="D43" s="14">
        <v>10990800</v>
      </c>
      <c r="E43" s="14">
        <v>12008200</v>
      </c>
      <c r="F43" s="14">
        <v>8827200</v>
      </c>
      <c r="G43" s="14">
        <v>8425623.0700000003</v>
      </c>
      <c r="H43" s="15">
        <f t="shared" si="0"/>
        <v>76.6606895767369</v>
      </c>
      <c r="I43" s="15">
        <f t="shared" si="1"/>
        <v>70.165579104278748</v>
      </c>
      <c r="J43" s="16">
        <f t="shared" si="2"/>
        <v>95.450687307413446</v>
      </c>
    </row>
    <row r="44" spans="1:10" ht="38.25" x14ac:dyDescent="0.2">
      <c r="A44" s="11"/>
      <c r="B44" s="12">
        <v>18050500</v>
      </c>
      <c r="C44" s="13" t="s">
        <v>41</v>
      </c>
      <c r="D44" s="14">
        <v>7000000</v>
      </c>
      <c r="E44" s="14">
        <v>7000000</v>
      </c>
      <c r="F44" s="14">
        <v>4095000</v>
      </c>
      <c r="G44" s="14">
        <v>3704845.63</v>
      </c>
      <c r="H44" s="15">
        <f t="shared" si="0"/>
        <v>52.926366142857141</v>
      </c>
      <c r="I44" s="15">
        <f t="shared" si="1"/>
        <v>52.926366142857141</v>
      </c>
      <c r="J44" s="16">
        <f t="shared" si="2"/>
        <v>90.472420757020757</v>
      </c>
    </row>
    <row r="45" spans="1:10" x14ac:dyDescent="0.2">
      <c r="A45" s="11"/>
      <c r="B45" s="12">
        <v>20000000</v>
      </c>
      <c r="C45" s="13" t="s">
        <v>42</v>
      </c>
      <c r="D45" s="14">
        <v>3100700</v>
      </c>
      <c r="E45" s="14">
        <v>3637500</v>
      </c>
      <c r="F45" s="14">
        <v>2823340</v>
      </c>
      <c r="G45" s="14">
        <v>3081798.1799999997</v>
      </c>
      <c r="H45" s="15">
        <f t="shared" si="0"/>
        <v>99.3904015222369</v>
      </c>
      <c r="I45" s="15">
        <f t="shared" si="1"/>
        <v>84.722974020618551</v>
      </c>
      <c r="J45" s="16">
        <f t="shared" si="2"/>
        <v>109.15434131206301</v>
      </c>
    </row>
    <row r="46" spans="1:10" x14ac:dyDescent="0.2">
      <c r="A46" s="11"/>
      <c r="B46" s="12">
        <v>21000000</v>
      </c>
      <c r="C46" s="13" t="s">
        <v>43</v>
      </c>
      <c r="D46" s="14">
        <v>141400</v>
      </c>
      <c r="E46" s="14">
        <v>273000</v>
      </c>
      <c r="F46" s="14">
        <v>227200</v>
      </c>
      <c r="G46" s="14">
        <v>277643.65999999997</v>
      </c>
      <c r="H46" s="15">
        <f t="shared" si="0"/>
        <v>196.35336633663366</v>
      </c>
      <c r="I46" s="15">
        <f t="shared" si="1"/>
        <v>101.70097435897434</v>
      </c>
      <c r="J46" s="16">
        <f t="shared" si="2"/>
        <v>122.20231514084506</v>
      </c>
    </row>
    <row r="47" spans="1:10" ht="51" x14ac:dyDescent="0.2">
      <c r="A47" s="11"/>
      <c r="B47" s="12">
        <v>21010000</v>
      </c>
      <c r="C47" s="13" t="s">
        <v>44</v>
      </c>
      <c r="D47" s="14">
        <v>0</v>
      </c>
      <c r="E47" s="14">
        <v>0</v>
      </c>
      <c r="F47" s="14">
        <v>0</v>
      </c>
      <c r="G47" s="14">
        <v>36034.6</v>
      </c>
      <c r="H47" s="15"/>
      <c r="I47" s="15"/>
      <c r="J47" s="16"/>
    </row>
    <row r="48" spans="1:10" ht="25.5" x14ac:dyDescent="0.2">
      <c r="A48" s="11"/>
      <c r="B48" s="12">
        <v>21010300</v>
      </c>
      <c r="C48" s="13" t="s">
        <v>45</v>
      </c>
      <c r="D48" s="14">
        <v>0</v>
      </c>
      <c r="E48" s="14">
        <v>0</v>
      </c>
      <c r="F48" s="14">
        <v>0</v>
      </c>
      <c r="G48" s="14">
        <v>36034.6</v>
      </c>
      <c r="H48" s="15"/>
      <c r="I48" s="15"/>
      <c r="J48" s="16"/>
    </row>
    <row r="49" spans="1:10" x14ac:dyDescent="0.2">
      <c r="A49" s="11"/>
      <c r="B49" s="12">
        <v>21080000</v>
      </c>
      <c r="C49" s="13" t="s">
        <v>46</v>
      </c>
      <c r="D49" s="14">
        <v>141400</v>
      </c>
      <c r="E49" s="14">
        <v>273000</v>
      </c>
      <c r="F49" s="14">
        <v>227200</v>
      </c>
      <c r="G49" s="14">
        <v>241609.06</v>
      </c>
      <c r="H49" s="15">
        <f t="shared" si="0"/>
        <v>170.86920792079206</v>
      </c>
      <c r="I49" s="15">
        <f t="shared" si="1"/>
        <v>88.501487179487185</v>
      </c>
      <c r="J49" s="16">
        <f t="shared" si="2"/>
        <v>106.34201584507042</v>
      </c>
    </row>
    <row r="50" spans="1:10" x14ac:dyDescent="0.2">
      <c r="A50" s="11"/>
      <c r="B50" s="12">
        <v>21081100</v>
      </c>
      <c r="C50" s="13" t="s">
        <v>47</v>
      </c>
      <c r="D50" s="14">
        <v>29400</v>
      </c>
      <c r="E50" s="14">
        <v>29400</v>
      </c>
      <c r="F50" s="14">
        <v>21600</v>
      </c>
      <c r="G50" s="14">
        <v>36488.699999999997</v>
      </c>
      <c r="H50" s="15">
        <f t="shared" si="0"/>
        <v>124.1112244897959</v>
      </c>
      <c r="I50" s="15">
        <f t="shared" si="1"/>
        <v>124.1112244897959</v>
      </c>
      <c r="J50" s="16">
        <f t="shared" si="2"/>
        <v>168.92916666666667</v>
      </c>
    </row>
    <row r="51" spans="1:10" ht="25.5" x14ac:dyDescent="0.2">
      <c r="A51" s="11"/>
      <c r="B51" s="12">
        <v>21081500</v>
      </c>
      <c r="C51" s="13" t="s">
        <v>48</v>
      </c>
      <c r="D51" s="14">
        <v>100000</v>
      </c>
      <c r="E51" s="14">
        <v>231600</v>
      </c>
      <c r="F51" s="14">
        <v>197600</v>
      </c>
      <c r="G51" s="14">
        <v>196317.54</v>
      </c>
      <c r="H51" s="15">
        <f t="shared" si="0"/>
        <v>196.31754000000001</v>
      </c>
      <c r="I51" s="15">
        <f t="shared" si="1"/>
        <v>84.765777202072542</v>
      </c>
      <c r="J51" s="16">
        <f t="shared" si="2"/>
        <v>99.350981781376518</v>
      </c>
    </row>
    <row r="52" spans="1:10" x14ac:dyDescent="0.2">
      <c r="A52" s="11"/>
      <c r="B52" s="12">
        <v>21081700</v>
      </c>
      <c r="C52" s="13" t="s">
        <v>49</v>
      </c>
      <c r="D52" s="14">
        <v>12000</v>
      </c>
      <c r="E52" s="14">
        <v>12000</v>
      </c>
      <c r="F52" s="14">
        <v>8000</v>
      </c>
      <c r="G52" s="14">
        <v>8802.82</v>
      </c>
      <c r="H52" s="15">
        <f t="shared" si="0"/>
        <v>73.356833333333327</v>
      </c>
      <c r="I52" s="15">
        <f t="shared" si="1"/>
        <v>73.356833333333327</v>
      </c>
      <c r="J52" s="16">
        <f t="shared" si="2"/>
        <v>110.03525</v>
      </c>
    </row>
    <row r="53" spans="1:10" ht="25.5" x14ac:dyDescent="0.2">
      <c r="A53" s="11"/>
      <c r="B53" s="12">
        <v>22000000</v>
      </c>
      <c r="C53" s="13" t="s">
        <v>50</v>
      </c>
      <c r="D53" s="14">
        <v>2959300</v>
      </c>
      <c r="E53" s="14">
        <v>3104200</v>
      </c>
      <c r="F53" s="14">
        <v>2335840</v>
      </c>
      <c r="G53" s="14">
        <v>2248005.7200000002</v>
      </c>
      <c r="H53" s="15">
        <f t="shared" si="0"/>
        <v>75.964103673165965</v>
      </c>
      <c r="I53" s="15">
        <f t="shared" si="1"/>
        <v>72.418198569679788</v>
      </c>
      <c r="J53" s="16">
        <f t="shared" si="2"/>
        <v>96.239713336529903</v>
      </c>
    </row>
    <row r="54" spans="1:10" x14ac:dyDescent="0.2">
      <c r="A54" s="11"/>
      <c r="B54" s="12">
        <v>22010000</v>
      </c>
      <c r="C54" s="13" t="s">
        <v>51</v>
      </c>
      <c r="D54" s="14">
        <v>2785000</v>
      </c>
      <c r="E54" s="14">
        <v>2929900</v>
      </c>
      <c r="F54" s="14">
        <v>2205900</v>
      </c>
      <c r="G54" s="14">
        <v>2128498.1800000002</v>
      </c>
      <c r="H54" s="15">
        <f t="shared" si="0"/>
        <v>76.427223698384211</v>
      </c>
      <c r="I54" s="15">
        <f t="shared" si="1"/>
        <v>72.647468514283773</v>
      </c>
      <c r="J54" s="16">
        <f t="shared" si="2"/>
        <v>96.491145564168818</v>
      </c>
    </row>
    <row r="55" spans="1:10" ht="25.5" x14ac:dyDescent="0.2">
      <c r="A55" s="11"/>
      <c r="B55" s="12">
        <v>22010300</v>
      </c>
      <c r="C55" s="13" t="s">
        <v>52</v>
      </c>
      <c r="D55" s="14">
        <v>35000</v>
      </c>
      <c r="E55" s="14">
        <v>50200</v>
      </c>
      <c r="F55" s="14">
        <v>41200</v>
      </c>
      <c r="G55" s="14">
        <v>48978.34</v>
      </c>
      <c r="H55" s="15">
        <f t="shared" si="0"/>
        <v>139.93811428571428</v>
      </c>
      <c r="I55" s="15">
        <f t="shared" si="1"/>
        <v>97.566414342629471</v>
      </c>
      <c r="J55" s="16">
        <f t="shared" si="2"/>
        <v>118.87946601941746</v>
      </c>
    </row>
    <row r="56" spans="1:10" x14ac:dyDescent="0.2">
      <c r="A56" s="11"/>
      <c r="B56" s="12">
        <v>22012500</v>
      </c>
      <c r="C56" s="13" t="s">
        <v>53</v>
      </c>
      <c r="D56" s="14">
        <v>2400000</v>
      </c>
      <c r="E56" s="14">
        <v>2441900</v>
      </c>
      <c r="F56" s="14">
        <v>1841900</v>
      </c>
      <c r="G56" s="14">
        <v>1840140.6099999999</v>
      </c>
      <c r="H56" s="15">
        <f t="shared" si="0"/>
        <v>76.672525416666659</v>
      </c>
      <c r="I56" s="15">
        <f t="shared" si="1"/>
        <v>75.356919202260528</v>
      </c>
      <c r="J56" s="16">
        <f t="shared" si="2"/>
        <v>99.904479613442632</v>
      </c>
    </row>
    <row r="57" spans="1:10" ht="25.5" x14ac:dyDescent="0.2">
      <c r="A57" s="11"/>
      <c r="B57" s="12">
        <v>22012600</v>
      </c>
      <c r="C57" s="13" t="s">
        <v>54</v>
      </c>
      <c r="D57" s="14">
        <v>350000</v>
      </c>
      <c r="E57" s="14">
        <v>437800</v>
      </c>
      <c r="F57" s="14">
        <v>322800</v>
      </c>
      <c r="G57" s="14">
        <v>237458.23</v>
      </c>
      <c r="H57" s="15">
        <f t="shared" si="0"/>
        <v>67.845208571428572</v>
      </c>
      <c r="I57" s="15">
        <f t="shared" si="1"/>
        <v>54.238974417542266</v>
      </c>
      <c r="J57" s="16">
        <f t="shared" si="2"/>
        <v>73.562029120198275</v>
      </c>
    </row>
    <row r="58" spans="1:10" ht="51" x14ac:dyDescent="0.2">
      <c r="A58" s="11"/>
      <c r="B58" s="12">
        <v>22012900</v>
      </c>
      <c r="C58" s="13" t="s">
        <v>55</v>
      </c>
      <c r="D58" s="14">
        <v>0</v>
      </c>
      <c r="E58" s="14">
        <v>0</v>
      </c>
      <c r="F58" s="14">
        <v>0</v>
      </c>
      <c r="G58" s="14">
        <v>1921</v>
      </c>
      <c r="H58" s="15"/>
      <c r="I58" s="15"/>
      <c r="J58" s="16"/>
    </row>
    <row r="59" spans="1:10" ht="25.5" x14ac:dyDescent="0.2">
      <c r="A59" s="11"/>
      <c r="B59" s="12">
        <v>22080000</v>
      </c>
      <c r="C59" s="13" t="s">
        <v>56</v>
      </c>
      <c r="D59" s="14">
        <v>133000</v>
      </c>
      <c r="E59" s="14">
        <v>133000</v>
      </c>
      <c r="F59" s="14">
        <v>100000</v>
      </c>
      <c r="G59" s="14">
        <v>98047.31</v>
      </c>
      <c r="H59" s="15">
        <f t="shared" si="0"/>
        <v>73.719781954887225</v>
      </c>
      <c r="I59" s="15">
        <f t="shared" si="1"/>
        <v>73.719781954887225</v>
      </c>
      <c r="J59" s="16">
        <f t="shared" si="2"/>
        <v>98.047309999999996</v>
      </c>
    </row>
    <row r="60" spans="1:10" ht="25.5" x14ac:dyDescent="0.2">
      <c r="A60" s="11"/>
      <c r="B60" s="12">
        <v>22080400</v>
      </c>
      <c r="C60" s="13" t="s">
        <v>57</v>
      </c>
      <c r="D60" s="14">
        <v>133000</v>
      </c>
      <c r="E60" s="14">
        <v>133000</v>
      </c>
      <c r="F60" s="14">
        <v>100000</v>
      </c>
      <c r="G60" s="14">
        <v>98047.31</v>
      </c>
      <c r="H60" s="15">
        <f t="shared" si="0"/>
        <v>73.719781954887225</v>
      </c>
      <c r="I60" s="15">
        <f t="shared" si="1"/>
        <v>73.719781954887225</v>
      </c>
      <c r="J60" s="16">
        <f t="shared" si="2"/>
        <v>98.047309999999996</v>
      </c>
    </row>
    <row r="61" spans="1:10" x14ac:dyDescent="0.2">
      <c r="A61" s="11"/>
      <c r="B61" s="12">
        <v>22090000</v>
      </c>
      <c r="C61" s="13" t="s">
        <v>58</v>
      </c>
      <c r="D61" s="14">
        <v>41300</v>
      </c>
      <c r="E61" s="14">
        <v>41300</v>
      </c>
      <c r="F61" s="14">
        <v>29940</v>
      </c>
      <c r="G61" s="14">
        <v>21460.230000000003</v>
      </c>
      <c r="H61" s="15">
        <f t="shared" si="0"/>
        <v>51.961815980629545</v>
      </c>
      <c r="I61" s="15">
        <f t="shared" si="1"/>
        <v>51.961815980629545</v>
      </c>
      <c r="J61" s="16">
        <f t="shared" si="2"/>
        <v>71.677454909819645</v>
      </c>
    </row>
    <row r="62" spans="1:10" ht="38.25" x14ac:dyDescent="0.2">
      <c r="A62" s="11"/>
      <c r="B62" s="12">
        <v>22090100</v>
      </c>
      <c r="C62" s="13" t="s">
        <v>59</v>
      </c>
      <c r="D62" s="14">
        <v>10100</v>
      </c>
      <c r="E62" s="14">
        <v>10100</v>
      </c>
      <c r="F62" s="14">
        <v>7640</v>
      </c>
      <c r="G62" s="14">
        <v>11496.87</v>
      </c>
      <c r="H62" s="15">
        <f t="shared" si="0"/>
        <v>113.83039603960397</v>
      </c>
      <c r="I62" s="15">
        <f t="shared" si="1"/>
        <v>113.83039603960397</v>
      </c>
      <c r="J62" s="16">
        <f t="shared" si="2"/>
        <v>150.48259162303665</v>
      </c>
    </row>
    <row r="63" spans="1:10" x14ac:dyDescent="0.2">
      <c r="A63" s="11"/>
      <c r="B63" s="12">
        <v>22090200</v>
      </c>
      <c r="C63" s="13" t="s">
        <v>60</v>
      </c>
      <c r="D63" s="14">
        <v>0</v>
      </c>
      <c r="E63" s="14">
        <v>0</v>
      </c>
      <c r="F63" s="14">
        <v>0</v>
      </c>
      <c r="G63" s="14">
        <v>150.28</v>
      </c>
      <c r="H63" s="15"/>
      <c r="I63" s="15"/>
      <c r="J63" s="16"/>
    </row>
    <row r="64" spans="1:10" ht="25.5" x14ac:dyDescent="0.2">
      <c r="A64" s="11"/>
      <c r="B64" s="12">
        <v>22090400</v>
      </c>
      <c r="C64" s="13" t="s">
        <v>61</v>
      </c>
      <c r="D64" s="14">
        <v>31200</v>
      </c>
      <c r="E64" s="14">
        <v>31200</v>
      </c>
      <c r="F64" s="14">
        <v>22300</v>
      </c>
      <c r="G64" s="14">
        <v>9813.08</v>
      </c>
      <c r="H64" s="15">
        <f t="shared" si="0"/>
        <v>31.452179487179489</v>
      </c>
      <c r="I64" s="15">
        <f t="shared" si="1"/>
        <v>31.452179487179489</v>
      </c>
      <c r="J64" s="16">
        <f t="shared" si="2"/>
        <v>44.004843049327356</v>
      </c>
    </row>
    <row r="65" spans="1:10" x14ac:dyDescent="0.2">
      <c r="A65" s="11"/>
      <c r="B65" s="12">
        <v>24000000</v>
      </c>
      <c r="C65" s="13" t="s">
        <v>62</v>
      </c>
      <c r="D65" s="14">
        <v>0</v>
      </c>
      <c r="E65" s="14">
        <v>260300</v>
      </c>
      <c r="F65" s="14">
        <v>260300</v>
      </c>
      <c r="G65" s="14">
        <v>556148.79999999993</v>
      </c>
      <c r="H65" s="15"/>
      <c r="I65" s="15">
        <f t="shared" si="1"/>
        <v>213.65685747214749</v>
      </c>
      <c r="J65" s="16">
        <f t="shared" si="2"/>
        <v>213.65685747214749</v>
      </c>
    </row>
    <row r="66" spans="1:10" x14ac:dyDescent="0.2">
      <c r="A66" s="11"/>
      <c r="B66" s="12">
        <v>24060000</v>
      </c>
      <c r="C66" s="13" t="s">
        <v>46</v>
      </c>
      <c r="D66" s="14">
        <v>0</v>
      </c>
      <c r="E66" s="14">
        <v>260300</v>
      </c>
      <c r="F66" s="14">
        <v>260300</v>
      </c>
      <c r="G66" s="14">
        <v>556148.79999999993</v>
      </c>
      <c r="H66" s="15"/>
      <c r="I66" s="15">
        <f t="shared" si="1"/>
        <v>213.65685747214749</v>
      </c>
      <c r="J66" s="16">
        <f t="shared" si="2"/>
        <v>213.65685747214749</v>
      </c>
    </row>
    <row r="67" spans="1:10" x14ac:dyDescent="0.2">
      <c r="A67" s="11"/>
      <c r="B67" s="12">
        <v>24060300</v>
      </c>
      <c r="C67" s="13" t="s">
        <v>46</v>
      </c>
      <c r="D67" s="14">
        <v>0</v>
      </c>
      <c r="E67" s="14">
        <v>17900</v>
      </c>
      <c r="F67" s="14">
        <v>17900</v>
      </c>
      <c r="G67" s="14">
        <v>28368.82</v>
      </c>
      <c r="H67" s="15"/>
      <c r="I67" s="15">
        <f t="shared" si="1"/>
        <v>158.48502793296089</v>
      </c>
      <c r="J67" s="16">
        <f t="shared" si="2"/>
        <v>158.48502793296089</v>
      </c>
    </row>
    <row r="68" spans="1:10" ht="51" x14ac:dyDescent="0.2">
      <c r="A68" s="11"/>
      <c r="B68" s="12">
        <v>24062200</v>
      </c>
      <c r="C68" s="13" t="s">
        <v>63</v>
      </c>
      <c r="D68" s="14">
        <v>0</v>
      </c>
      <c r="E68" s="14">
        <v>242400</v>
      </c>
      <c r="F68" s="14">
        <v>242400</v>
      </c>
      <c r="G68" s="14">
        <v>527779.98</v>
      </c>
      <c r="H68" s="15"/>
      <c r="I68" s="15">
        <f t="shared" si="1"/>
        <v>217.73101485148513</v>
      </c>
      <c r="J68" s="16">
        <f t="shared" si="2"/>
        <v>217.73101485148513</v>
      </c>
    </row>
    <row r="69" spans="1:10" x14ac:dyDescent="0.2">
      <c r="A69" s="11"/>
      <c r="B69" s="12">
        <v>30000000</v>
      </c>
      <c r="C69" s="13" t="s">
        <v>64</v>
      </c>
      <c r="D69" s="14">
        <v>0</v>
      </c>
      <c r="E69" s="14">
        <v>0</v>
      </c>
      <c r="F69" s="14">
        <v>0</v>
      </c>
      <c r="G69" s="14">
        <v>1989.62</v>
      </c>
      <c r="H69" s="15"/>
      <c r="I69" s="15"/>
      <c r="J69" s="16"/>
    </row>
    <row r="70" spans="1:10" x14ac:dyDescent="0.2">
      <c r="A70" s="11"/>
      <c r="B70" s="12">
        <v>31000000</v>
      </c>
      <c r="C70" s="13" t="s">
        <v>65</v>
      </c>
      <c r="D70" s="14">
        <v>0</v>
      </c>
      <c r="E70" s="14">
        <v>0</v>
      </c>
      <c r="F70" s="14">
        <v>0</v>
      </c>
      <c r="G70" s="14">
        <v>1989.62</v>
      </c>
      <c r="H70" s="15"/>
      <c r="I70" s="15"/>
      <c r="J70" s="16"/>
    </row>
    <row r="71" spans="1:10" ht="51" x14ac:dyDescent="0.2">
      <c r="A71" s="11"/>
      <c r="B71" s="12">
        <v>31010000</v>
      </c>
      <c r="C71" s="13" t="s">
        <v>66</v>
      </c>
      <c r="D71" s="14">
        <v>0</v>
      </c>
      <c r="E71" s="14">
        <v>0</v>
      </c>
      <c r="F71" s="14">
        <v>0</v>
      </c>
      <c r="G71" s="14">
        <v>1989.62</v>
      </c>
      <c r="H71" s="15"/>
      <c r="I71" s="15"/>
      <c r="J71" s="16"/>
    </row>
    <row r="72" spans="1:10" ht="51" x14ac:dyDescent="0.2">
      <c r="A72" s="11"/>
      <c r="B72" s="12">
        <v>31010200</v>
      </c>
      <c r="C72" s="13" t="s">
        <v>67</v>
      </c>
      <c r="D72" s="14">
        <v>0</v>
      </c>
      <c r="E72" s="14">
        <v>0</v>
      </c>
      <c r="F72" s="14">
        <v>0</v>
      </c>
      <c r="G72" s="14">
        <v>1989.62</v>
      </c>
      <c r="H72" s="15"/>
      <c r="I72" s="15"/>
      <c r="J72" s="16"/>
    </row>
    <row r="73" spans="1:10" x14ac:dyDescent="0.2">
      <c r="A73" s="11"/>
      <c r="B73" s="12">
        <v>40000000</v>
      </c>
      <c r="C73" s="13" t="s">
        <v>68</v>
      </c>
      <c r="D73" s="14">
        <v>126271022</v>
      </c>
      <c r="E73" s="14">
        <v>147568243</v>
      </c>
      <c r="F73" s="14">
        <v>111835468</v>
      </c>
      <c r="G73" s="14">
        <v>111031162</v>
      </c>
      <c r="H73" s="15">
        <f t="shared" ref="H73:H92" si="3">G73/D73*100</f>
        <v>87.930833410059833</v>
      </c>
      <c r="I73" s="15">
        <f t="shared" ref="I73:I92" si="4">G73/E73*100</f>
        <v>75.24055294200393</v>
      </c>
      <c r="J73" s="16">
        <f t="shared" ref="J73:J92" si="5">G73/F73*100</f>
        <v>99.280813131662299</v>
      </c>
    </row>
    <row r="74" spans="1:10" x14ac:dyDescent="0.2">
      <c r="A74" s="11"/>
      <c r="B74" s="12">
        <v>41000000</v>
      </c>
      <c r="C74" s="13" t="s">
        <v>69</v>
      </c>
      <c r="D74" s="14">
        <v>126271022</v>
      </c>
      <c r="E74" s="14">
        <v>147568243</v>
      </c>
      <c r="F74" s="14">
        <v>111835468</v>
      </c>
      <c r="G74" s="14">
        <v>111031162</v>
      </c>
      <c r="H74" s="15">
        <f t="shared" si="3"/>
        <v>87.930833410059833</v>
      </c>
      <c r="I74" s="15">
        <f t="shared" si="4"/>
        <v>75.24055294200393</v>
      </c>
      <c r="J74" s="16">
        <f t="shared" si="5"/>
        <v>99.280813131662299</v>
      </c>
    </row>
    <row r="75" spans="1:10" x14ac:dyDescent="0.2">
      <c r="A75" s="11"/>
      <c r="B75" s="12">
        <v>41020000</v>
      </c>
      <c r="C75" s="13" t="s">
        <v>70</v>
      </c>
      <c r="D75" s="14">
        <v>18419400</v>
      </c>
      <c r="E75" s="14">
        <v>18419400</v>
      </c>
      <c r="F75" s="14">
        <v>13815000</v>
      </c>
      <c r="G75" s="14">
        <v>13815000</v>
      </c>
      <c r="H75" s="15">
        <f t="shared" si="3"/>
        <v>75.002443076321697</v>
      </c>
      <c r="I75" s="15">
        <f t="shared" si="4"/>
        <v>75.002443076321697</v>
      </c>
      <c r="J75" s="16">
        <f t="shared" si="5"/>
        <v>100</v>
      </c>
    </row>
    <row r="76" spans="1:10" x14ac:dyDescent="0.2">
      <c r="A76" s="11"/>
      <c r="B76" s="12">
        <v>41020100</v>
      </c>
      <c r="C76" s="13" t="s">
        <v>71</v>
      </c>
      <c r="D76" s="14">
        <v>18419400</v>
      </c>
      <c r="E76" s="14">
        <v>18419400</v>
      </c>
      <c r="F76" s="14">
        <v>13815000</v>
      </c>
      <c r="G76" s="14">
        <v>13815000</v>
      </c>
      <c r="H76" s="15">
        <f t="shared" si="3"/>
        <v>75.002443076321697</v>
      </c>
      <c r="I76" s="15">
        <f t="shared" si="4"/>
        <v>75.002443076321697</v>
      </c>
      <c r="J76" s="16">
        <f t="shared" si="5"/>
        <v>100</v>
      </c>
    </row>
    <row r="77" spans="1:10" x14ac:dyDescent="0.2">
      <c r="A77" s="11"/>
      <c r="B77" s="12">
        <v>41030000</v>
      </c>
      <c r="C77" s="13" t="s">
        <v>72</v>
      </c>
      <c r="D77" s="14">
        <v>95211400</v>
      </c>
      <c r="E77" s="14">
        <v>109479800</v>
      </c>
      <c r="F77" s="14">
        <v>82483800</v>
      </c>
      <c r="G77" s="14">
        <v>81981600</v>
      </c>
      <c r="H77" s="15">
        <f t="shared" si="3"/>
        <v>86.104815179694867</v>
      </c>
      <c r="I77" s="15">
        <f t="shared" si="4"/>
        <v>74.882855102037098</v>
      </c>
      <c r="J77" s="16">
        <f t="shared" si="5"/>
        <v>99.391153171895581</v>
      </c>
    </row>
    <row r="78" spans="1:10" ht="38.25" x14ac:dyDescent="0.2">
      <c r="A78" s="11"/>
      <c r="B78" s="12">
        <v>41030400</v>
      </c>
      <c r="C78" s="13" t="s">
        <v>73</v>
      </c>
      <c r="D78" s="14">
        <v>0</v>
      </c>
      <c r="E78" s="14">
        <v>911600</v>
      </c>
      <c r="F78" s="14">
        <v>911600</v>
      </c>
      <c r="G78" s="14">
        <v>911600</v>
      </c>
      <c r="H78" s="15"/>
      <c r="I78" s="15">
        <f t="shared" si="4"/>
        <v>100</v>
      </c>
      <c r="J78" s="16">
        <f t="shared" si="5"/>
        <v>100</v>
      </c>
    </row>
    <row r="79" spans="1:10" ht="25.5" x14ac:dyDescent="0.2">
      <c r="A79" s="11"/>
      <c r="B79" s="12">
        <v>41033200</v>
      </c>
      <c r="C79" s="13" t="s">
        <v>74</v>
      </c>
      <c r="D79" s="14">
        <v>0</v>
      </c>
      <c r="E79" s="14">
        <v>8861800</v>
      </c>
      <c r="F79" s="14">
        <v>5910000</v>
      </c>
      <c r="G79" s="14">
        <v>5910000</v>
      </c>
      <c r="H79" s="15"/>
      <c r="I79" s="15">
        <f t="shared" si="4"/>
        <v>66.690740030242168</v>
      </c>
      <c r="J79" s="16">
        <f t="shared" si="5"/>
        <v>100</v>
      </c>
    </row>
    <row r="80" spans="1:10" x14ac:dyDescent="0.2">
      <c r="A80" s="11"/>
      <c r="B80" s="12">
        <v>41033900</v>
      </c>
      <c r="C80" s="13" t="s">
        <v>75</v>
      </c>
      <c r="D80" s="14">
        <v>69781700</v>
      </c>
      <c r="E80" s="14">
        <v>69781700</v>
      </c>
      <c r="F80" s="14">
        <v>53601400</v>
      </c>
      <c r="G80" s="14">
        <v>53601400</v>
      </c>
      <c r="H80" s="15">
        <f t="shared" si="3"/>
        <v>76.812975321610111</v>
      </c>
      <c r="I80" s="15">
        <f t="shared" si="4"/>
        <v>76.812975321610111</v>
      </c>
      <c r="J80" s="16">
        <f t="shared" si="5"/>
        <v>100</v>
      </c>
    </row>
    <row r="81" spans="1:10" x14ac:dyDescent="0.2">
      <c r="A81" s="11"/>
      <c r="B81" s="12">
        <v>41034200</v>
      </c>
      <c r="C81" s="13" t="s">
        <v>76</v>
      </c>
      <c r="D81" s="14">
        <v>25429700</v>
      </c>
      <c r="E81" s="14">
        <v>25429700</v>
      </c>
      <c r="F81" s="14">
        <v>19072400</v>
      </c>
      <c r="G81" s="14">
        <v>19072400</v>
      </c>
      <c r="H81" s="15">
        <f t="shared" si="3"/>
        <v>75.000491551217678</v>
      </c>
      <c r="I81" s="15">
        <f t="shared" si="4"/>
        <v>75.000491551217678</v>
      </c>
      <c r="J81" s="16">
        <f t="shared" si="5"/>
        <v>100</v>
      </c>
    </row>
    <row r="82" spans="1:10" ht="25.5" x14ac:dyDescent="0.2">
      <c r="A82" s="11"/>
      <c r="B82" s="12">
        <v>41034500</v>
      </c>
      <c r="C82" s="13" t="s">
        <v>77</v>
      </c>
      <c r="D82" s="14">
        <v>0</v>
      </c>
      <c r="E82" s="14">
        <v>4495000</v>
      </c>
      <c r="F82" s="14">
        <v>2988400</v>
      </c>
      <c r="G82" s="14">
        <v>2486200</v>
      </c>
      <c r="H82" s="15"/>
      <c r="I82" s="15">
        <f t="shared" si="4"/>
        <v>55.310344827586214</v>
      </c>
      <c r="J82" s="16">
        <f t="shared" si="5"/>
        <v>83.195020746887977</v>
      </c>
    </row>
    <row r="83" spans="1:10" x14ac:dyDescent="0.2">
      <c r="A83" s="11"/>
      <c r="B83" s="12">
        <v>41040000</v>
      </c>
      <c r="C83" s="13" t="s">
        <v>78</v>
      </c>
      <c r="D83" s="14">
        <v>11334722</v>
      </c>
      <c r="E83" s="14">
        <v>11334722</v>
      </c>
      <c r="F83" s="14">
        <v>8666396</v>
      </c>
      <c r="G83" s="14">
        <v>8666396</v>
      </c>
      <c r="H83" s="15">
        <f t="shared" si="3"/>
        <v>76.458831544346651</v>
      </c>
      <c r="I83" s="15">
        <f t="shared" si="4"/>
        <v>76.458831544346651</v>
      </c>
      <c r="J83" s="16">
        <f t="shared" si="5"/>
        <v>100</v>
      </c>
    </row>
    <row r="84" spans="1:10" ht="38.25" x14ac:dyDescent="0.2">
      <c r="A84" s="11"/>
      <c r="B84" s="12">
        <v>41040200</v>
      </c>
      <c r="C84" s="13" t="s">
        <v>79</v>
      </c>
      <c r="D84" s="14">
        <v>11334722</v>
      </c>
      <c r="E84" s="14">
        <v>11334722</v>
      </c>
      <c r="F84" s="14">
        <v>8666396</v>
      </c>
      <c r="G84" s="14">
        <v>8666396</v>
      </c>
      <c r="H84" s="15">
        <f t="shared" si="3"/>
        <v>76.458831544346651</v>
      </c>
      <c r="I84" s="15">
        <f t="shared" si="4"/>
        <v>76.458831544346651</v>
      </c>
      <c r="J84" s="16">
        <f t="shared" si="5"/>
        <v>100</v>
      </c>
    </row>
    <row r="85" spans="1:10" x14ac:dyDescent="0.2">
      <c r="A85" s="11"/>
      <c r="B85" s="12">
        <v>41050000</v>
      </c>
      <c r="C85" s="13" t="s">
        <v>80</v>
      </c>
      <c r="D85" s="14">
        <v>1305500</v>
      </c>
      <c r="E85" s="14">
        <v>8334321</v>
      </c>
      <c r="F85" s="14">
        <v>6870272</v>
      </c>
      <c r="G85" s="14">
        <v>6568166</v>
      </c>
      <c r="H85" s="15">
        <f t="shared" si="3"/>
        <v>503.11497510532365</v>
      </c>
      <c r="I85" s="15">
        <f t="shared" si="4"/>
        <v>78.808651598612528</v>
      </c>
      <c r="J85" s="16">
        <f t="shared" si="5"/>
        <v>95.602706850616684</v>
      </c>
    </row>
    <row r="86" spans="1:10" ht="25.5" x14ac:dyDescent="0.2">
      <c r="A86" s="11"/>
      <c r="B86" s="12">
        <v>41051000</v>
      </c>
      <c r="C86" s="13" t="s">
        <v>81</v>
      </c>
      <c r="D86" s="14">
        <v>837400</v>
      </c>
      <c r="E86" s="14">
        <v>837400</v>
      </c>
      <c r="F86" s="14">
        <v>613200</v>
      </c>
      <c r="G86" s="14">
        <v>613200</v>
      </c>
      <c r="H86" s="15">
        <f t="shared" si="3"/>
        <v>73.226653928827318</v>
      </c>
      <c r="I86" s="15">
        <f t="shared" si="4"/>
        <v>73.226653928827318</v>
      </c>
      <c r="J86" s="16">
        <f t="shared" si="5"/>
        <v>100</v>
      </c>
    </row>
    <row r="87" spans="1:10" ht="38.25" x14ac:dyDescent="0.2">
      <c r="A87" s="11"/>
      <c r="B87" s="12">
        <v>41051400</v>
      </c>
      <c r="C87" s="13" t="s">
        <v>82</v>
      </c>
      <c r="D87" s="14">
        <v>0</v>
      </c>
      <c r="E87" s="14">
        <v>1262055</v>
      </c>
      <c r="F87" s="14">
        <v>1262055</v>
      </c>
      <c r="G87" s="14">
        <v>1262055</v>
      </c>
      <c r="H87" s="15"/>
      <c r="I87" s="15">
        <f t="shared" si="4"/>
        <v>100</v>
      </c>
      <c r="J87" s="16">
        <f t="shared" si="5"/>
        <v>100</v>
      </c>
    </row>
    <row r="88" spans="1:10" ht="38.25" x14ac:dyDescent="0.2">
      <c r="A88" s="11"/>
      <c r="B88" s="12">
        <v>41052000</v>
      </c>
      <c r="C88" s="13" t="s">
        <v>83</v>
      </c>
      <c r="D88" s="14">
        <v>468100</v>
      </c>
      <c r="E88" s="14">
        <v>468100</v>
      </c>
      <c r="F88" s="14">
        <v>468100</v>
      </c>
      <c r="G88" s="14">
        <v>468100</v>
      </c>
      <c r="H88" s="15">
        <f t="shared" si="3"/>
        <v>100</v>
      </c>
      <c r="I88" s="15">
        <f t="shared" si="4"/>
        <v>100</v>
      </c>
      <c r="J88" s="16">
        <f t="shared" si="5"/>
        <v>100</v>
      </c>
    </row>
    <row r="89" spans="1:10" x14ac:dyDescent="0.2">
      <c r="A89" s="11"/>
      <c r="B89" s="12">
        <v>41053900</v>
      </c>
      <c r="C89" s="13" t="s">
        <v>84</v>
      </c>
      <c r="D89" s="14">
        <v>0</v>
      </c>
      <c r="E89" s="14">
        <v>2404944</v>
      </c>
      <c r="F89" s="14">
        <v>1809455</v>
      </c>
      <c r="G89" s="14">
        <v>1507349</v>
      </c>
      <c r="H89" s="15"/>
      <c r="I89" s="15">
        <f t="shared" si="4"/>
        <v>62.677093520680728</v>
      </c>
      <c r="J89" s="16">
        <f t="shared" si="5"/>
        <v>83.304033534959416</v>
      </c>
    </row>
    <row r="90" spans="1:10" ht="38.25" x14ac:dyDescent="0.2">
      <c r="A90" s="11"/>
      <c r="B90" s="12">
        <v>41054300</v>
      </c>
      <c r="C90" s="13" t="s">
        <v>85</v>
      </c>
      <c r="D90" s="14">
        <v>0</v>
      </c>
      <c r="E90" s="14">
        <v>3361822</v>
      </c>
      <c r="F90" s="14">
        <v>2717462</v>
      </c>
      <c r="G90" s="14">
        <v>2717462</v>
      </c>
      <c r="H90" s="15"/>
      <c r="I90" s="15">
        <f t="shared" si="4"/>
        <v>80.833012574728826</v>
      </c>
      <c r="J90" s="16">
        <f t="shared" si="5"/>
        <v>100</v>
      </c>
    </row>
    <row r="91" spans="1:10" x14ac:dyDescent="0.2">
      <c r="A91" s="17" t="s">
        <v>86</v>
      </c>
      <c r="B91" s="18"/>
      <c r="C91" s="18"/>
      <c r="D91" s="19">
        <v>106009100</v>
      </c>
      <c r="E91" s="19">
        <v>110809100</v>
      </c>
      <c r="F91" s="19">
        <v>81847074</v>
      </c>
      <c r="G91" s="19">
        <v>82296081.569999993</v>
      </c>
      <c r="H91" s="20">
        <f t="shared" si="3"/>
        <v>77.631148241047214</v>
      </c>
      <c r="I91" s="20">
        <f t="shared" si="4"/>
        <v>74.268342193917277</v>
      </c>
      <c r="J91" s="21">
        <f t="shared" si="5"/>
        <v>100.54859330707411</v>
      </c>
    </row>
    <row r="92" spans="1:10" ht="13.5" thickBot="1" x14ac:dyDescent="0.25">
      <c r="A92" s="22" t="s">
        <v>87</v>
      </c>
      <c r="B92" s="23"/>
      <c r="C92" s="23"/>
      <c r="D92" s="24">
        <v>232280122</v>
      </c>
      <c r="E92" s="24">
        <v>258377343</v>
      </c>
      <c r="F92" s="24">
        <v>193682542</v>
      </c>
      <c r="G92" s="24">
        <v>193327243.56999999</v>
      </c>
      <c r="H92" s="25">
        <f t="shared" si="3"/>
        <v>83.230214408962638</v>
      </c>
      <c r="I92" s="25">
        <f t="shared" si="4"/>
        <v>74.823605400261428</v>
      </c>
      <c r="J92" s="26">
        <f t="shared" si="5"/>
        <v>99.816556295507525</v>
      </c>
    </row>
  </sheetData>
  <mergeCells count="3">
    <mergeCell ref="A91:C91"/>
    <mergeCell ref="A92:C92"/>
    <mergeCell ref="B2:J2"/>
  </mergeCells>
  <pageMargins left="0" right="0" top="0.39370078740157483" bottom="0.39370078740157483" header="0" footer="0"/>
  <pageSetup paperSize="9" scale="7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2019-11-07T06:54:55Z</cp:lastPrinted>
  <dcterms:created xsi:type="dcterms:W3CDTF">2019-11-01T06:52:39Z</dcterms:created>
  <dcterms:modified xsi:type="dcterms:W3CDTF">2019-11-07T06:54:57Z</dcterms:modified>
</cp:coreProperties>
</file>